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Q17" i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Q27" i="1"/>
  <c r="H28" i="1"/>
  <c r="R28" i="1" s="1"/>
  <c r="G32" i="1"/>
  <c r="H33" i="1"/>
  <c r="R33" i="1" s="1"/>
  <c r="G37" i="1"/>
  <c r="G39" i="1" l="1"/>
  <c r="O37" i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R12" i="1"/>
  <c r="R39" i="1" s="1"/>
  <c r="P12" i="1"/>
  <c r="N12" i="1"/>
  <c r="E12" i="1"/>
  <c r="H12" i="1"/>
  <c r="I11" i="1" s="1"/>
  <c r="S11" i="1" s="1"/>
  <c r="D12" i="1"/>
  <c r="O12" i="1"/>
  <c r="F12" i="1"/>
  <c r="Q39" i="1"/>
  <c r="O27" i="1"/>
  <c r="R27" i="1"/>
  <c r="P27" i="1"/>
  <c r="N27" i="1"/>
  <c r="E27" i="1"/>
  <c r="H27" i="1"/>
  <c r="I26" i="1" s="1"/>
  <c r="S26" i="1" s="1"/>
  <c r="D27" i="1"/>
  <c r="F27" i="1"/>
  <c r="R22" i="1"/>
  <c r="P22" i="1"/>
  <c r="N22" i="1"/>
  <c r="E22" i="1"/>
  <c r="H22" i="1"/>
  <c r="I21" i="1" s="1"/>
  <c r="S21" i="1" s="1"/>
  <c r="D22" i="1"/>
  <c r="O22" i="1"/>
  <c r="F22" i="1"/>
  <c r="R17" i="1"/>
  <c r="P17" i="1"/>
  <c r="N17" i="1"/>
  <c r="E17" i="1"/>
  <c r="H17" i="1"/>
  <c r="I16" i="1" s="1"/>
  <c r="S16" i="1" s="1"/>
  <c r="O17" i="1"/>
  <c r="F17" i="1"/>
  <c r="D17" i="1"/>
  <c r="I31" i="1" l="1"/>
  <c r="S31" i="1" s="1"/>
  <c r="I36" i="1"/>
  <c r="S36" i="1" s="1"/>
  <c r="P39" i="1"/>
  <c r="N39" i="1"/>
  <c r="F39" i="1"/>
  <c r="D39" i="1"/>
  <c r="O39" i="1"/>
  <c r="E39" i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<sst xmlns="http://schemas.openxmlformats.org/spreadsheetml/2006/main" count="115" uniqueCount="75">
  <si>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</si>
  <si>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</si>
  <si>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</si>
  <si>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Bohumín</t>
  </si>
  <si>
    <t>Datum:  </t>
  </si>
  <si>
    <t>2.3.2019</t>
  </si>
  <si>
    <t>Domácí</t>
  </si>
  <si>
    <t xml:space="preserve">TJ Sokol Bohumín </t>
  </si>
  <si>
    <t>Hosté</t>
  </si>
  <si>
    <t xml:space="preserve">TJ Sokol Machová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</si>
  <si>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</si>
  <si>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</si>
  <si>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</si>
  <si>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</si>
  <si>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</si>
  <si>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</si>
  <si>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</si>
  <si>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</si>
  <si>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</si>
  <si>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</si>
  <si>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</si>
  <si>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Sliwka</t>
  </si>
  <si>
    <t>Laga</t>
  </si>
  <si>
    <t>Stanislav</t>
  </si>
  <si>
    <t>Michal</t>
  </si>
  <si>
    <t>Péli</t>
  </si>
  <si>
    <t>Jurásek</t>
  </si>
  <si>
    <t>Fridrich</t>
  </si>
  <si>
    <t>Pavel</t>
  </si>
  <si>
    <t>Zaškolný</t>
  </si>
  <si>
    <t>Husek</t>
  </si>
  <si>
    <t>Vojtěch</t>
  </si>
  <si>
    <t>Bohuslav</t>
  </si>
  <si>
    <t>Brázdil</t>
  </si>
  <si>
    <t>Jan</t>
  </si>
  <si>
    <t>Vlastimil</t>
  </si>
  <si>
    <t>Nitka</t>
  </si>
  <si>
    <t>Hrančík</t>
  </si>
  <si>
    <t>Karol</t>
  </si>
  <si>
    <t>Roman</t>
  </si>
  <si>
    <t>Kohutek</t>
  </si>
  <si>
    <t>Dovrtěl</t>
  </si>
  <si>
    <t>Aleš</t>
  </si>
  <si>
    <t>Milan</t>
  </si>
  <si>
    <t>Celkový výkon družstva  </t>
  </si>
  <si>
    <t>Vedoucí družstva         Jméno:</t>
  </si>
  <si>
    <t>Péli Fridrich</t>
  </si>
  <si>
    <t>Bodový zisk</t>
  </si>
  <si>
    <t>Husek Bohuslav</t>
  </si>
  <si>
    <t>Podpis:</t>
  </si>
  <si>
    <t>Rozhodčí</t>
  </si>
  <si>
    <t>Jméno:</t>
  </si>
  <si>
    <t>Dendis Štefan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</si>
  <si>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</si>
  <si>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</si>
  <si>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</si>
  <si>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</si>
  <si>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</si>
  <si>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</si>
  <si>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16:35</t>
  </si>
  <si>
    <t>Počet diváků:  </t>
  </si>
  <si>
    <t>Platnost kolaudačního protokolu:  </t>
  </si>
  <si>
    <t>29.8.2019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</si>
  <si>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</si>
  <si>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</si>
  <si>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</si>
  <si>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</si>
  <si>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</si>
  <si>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</si>
  <si>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</si>
  <si>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</si>
  <si>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</si>
  <si>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Zaškolný Vojtěch - R.č.: 22558 - start náhradnika</t>
  </si>
  <si>
    <t xml:space="preserve">Datum a podpis rozhodčího:  </t>
  </si>
  <si>
    <t>2.3.2019 Dendis Štefan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</si>
</sst>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95</v>
      </c>
      <c r="E8" s="12">
        <v>45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26</v>
      </c>
      <c r="P8" s="12">
        <v>3</v>
      </c>
      <c r="Q8" s="13">
        <f>IF(AND(ISBLANK(N8),ISBLANK(O8)),"",N8+O8)</f>
        <v>111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96</v>
      </c>
      <c r="E9" s="18">
        <v>52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104</v>
      </c>
      <c r="O9" s="18">
        <v>43</v>
      </c>
      <c r="P9" s="18">
        <v>3</v>
      </c>
      <c r="Q9" s="19">
        <f>IF(AND(ISBLANK(N9),ISBLANK(O9)),"",N9+O9)</f>
        <v>147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88</v>
      </c>
      <c r="E10" s="18">
        <v>53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36</v>
      </c>
      <c r="P10" s="18">
        <v>0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92</v>
      </c>
      <c r="E11" s="23">
        <v>42</v>
      </c>
      <c r="F11" s="23">
        <v>0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63</v>
      </c>
      <c r="P11" s="23">
        <v>0</v>
      </c>
      <c r="Q11" s="24">
        <f>IF(AND(ISBLANK(N11),ISBLANK(O11)),"",N11+O11)</f>
        <v>161</v>
      </c>
      <c r="R11" s="25">
        <f>IF(ISNUMBER($H11),1-$H11,"")</f>
        <v>1</v>
      </c>
      <c r="S11" s="98">
        <f>IF(ISNUMBER($I11),1-$I11,"")</f>
        <v>0</v>
      </c>
    </row>
    <row r="12" spans="1:19" ht="15.95" customHeight="1" x14ac:dyDescent="0.2">
      <c r="A12" s="96">
        <v>23820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192</v>
      </c>
      <c r="F12" s="28">
        <f>IF(ISNUMBER($G12),SUM(F8:F11),"")</f>
        <v>1</v>
      </c>
      <c r="G12" s="29">
        <f>IF(SUM($G8:$G11)+SUM($Q8:$Q11)&gt;0,SUM(G8:G11),"")</f>
        <v>563</v>
      </c>
      <c r="H12" s="27">
        <f>IF(ISNUMBER($G12),SUM(H8:H11),"")</f>
        <v>3</v>
      </c>
      <c r="I12" s="99"/>
      <c r="K12" s="96">
        <v>21489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168</v>
      </c>
      <c r="P12" s="28">
        <f>IF(ISNUMBER($G12),SUM(P8:P11),"")</f>
        <v>6</v>
      </c>
      <c r="Q12" s="29">
        <f>IF(SUM($G8:$G11)+SUM($Q8:$Q11)&gt;0,SUM(Q8:Q11),"")</f>
        <v>546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86</v>
      </c>
      <c r="E13" s="12">
        <v>51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49</v>
      </c>
      <c r="P13" s="12">
        <v>1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89</v>
      </c>
      <c r="E14" s="18">
        <v>34</v>
      </c>
      <c r="F14" s="18">
        <v>1</v>
      </c>
      <c r="G14" s="19">
        <f>IF(AND(ISBLANK(D14),ISBLANK(E14)),"",D14+E14)</f>
        <v>123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80</v>
      </c>
      <c r="O14" s="18">
        <v>43</v>
      </c>
      <c r="P14" s="18">
        <v>3</v>
      </c>
      <c r="Q14" s="19">
        <f>IF(AND(ISBLANK(N14),ISBLANK(O14)),"",N14+O14)</f>
        <v>123</v>
      </c>
      <c r="R14" s="20">
        <f>IF(ISNUMBER($H14),1-$H14,"")</f>
        <v>0.5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88</v>
      </c>
      <c r="E15" s="18">
        <v>45</v>
      </c>
      <c r="F15" s="18">
        <v>3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32</v>
      </c>
      <c r="P15" s="18">
        <v>5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91</v>
      </c>
      <c r="E16" s="23">
        <v>33</v>
      </c>
      <c r="F16" s="23">
        <v>0</v>
      </c>
      <c r="G16" s="24">
        <f>IF(AND(ISBLANK(D16),ISBLANK(E16)),"",D16+E16)</f>
        <v>124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34</v>
      </c>
      <c r="P16" s="23">
        <v>2</v>
      </c>
      <c r="Q16" s="24">
        <f>IF(AND(ISBLANK(N16),ISBLANK(O16)),"",N16+O16)</f>
        <v>114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20211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163</v>
      </c>
      <c r="F17" s="28">
        <f>IF(ISNUMBER($G17),SUM(F13:F16),"")</f>
        <v>4</v>
      </c>
      <c r="G17" s="29">
        <f>IF(SUM($G13:$G16)+SUM($Q13:$Q16)&gt;0,SUM(G13:G16),"")</f>
        <v>517</v>
      </c>
      <c r="H17" s="27">
        <f>IF(ISNUMBER($G17),SUM(H13:H16),"")</f>
        <v>2.5</v>
      </c>
      <c r="I17" s="99"/>
      <c r="K17" s="96">
        <v>16538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158</v>
      </c>
      <c r="P17" s="28">
        <f>IF(ISNUMBER($G17),SUM(P13:P16),"")</f>
        <v>11</v>
      </c>
      <c r="Q17" s="29">
        <f>IF(SUM($G13:$G16)+SUM($Q13:$Q16)&gt;0,SUM(Q13:Q16),"")</f>
        <v>504</v>
      </c>
      <c r="R17" s="27">
        <f>IF(ISNUMBER($G17),SUM(R13:R16),"")</f>
        <v>1.5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81</v>
      </c>
      <c r="E18" s="12">
        <v>44</v>
      </c>
      <c r="F18" s="12">
        <v>0</v>
      </c>
      <c r="G18" s="13">
        <f>IF(AND(ISBLANK(D18),ISBLANK(E18)),"",D18+E18)</f>
        <v>125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27</v>
      </c>
      <c r="P18" s="12">
        <v>3</v>
      </c>
      <c r="Q18" s="13">
        <f>IF(AND(ISBLANK(N18),ISBLANK(O18)),"",N18+O18)</f>
        <v>115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82</v>
      </c>
      <c r="E19" s="18">
        <v>26</v>
      </c>
      <c r="F19" s="18">
        <v>5</v>
      </c>
      <c r="G19" s="19">
        <f>IF(AND(ISBLANK(D19),ISBLANK(E19)),"",D19+E19)</f>
        <v>108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36</v>
      </c>
      <c r="P19" s="18">
        <v>1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82</v>
      </c>
      <c r="E20" s="18">
        <v>45</v>
      </c>
      <c r="F20" s="18">
        <v>0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99</v>
      </c>
      <c r="O20" s="18">
        <v>31</v>
      </c>
      <c r="P20" s="18">
        <v>2</v>
      </c>
      <c r="Q20" s="19">
        <f>IF(AND(ISBLANK(N20),ISBLANK(O20)),"",N20+O20)</f>
        <v>130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90</v>
      </c>
      <c r="E21" s="23">
        <v>41</v>
      </c>
      <c r="F21" s="23">
        <v>2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27</v>
      </c>
      <c r="P21" s="23">
        <v>3</v>
      </c>
      <c r="Q21" s="24">
        <f>IF(AND(ISBLANK(N21),ISBLANK(O21)),"",N21+O21)</f>
        <v>110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22558</v>
      </c>
      <c r="B22" s="97"/>
      <c r="C22" s="26" t="s">
        <v>18</v>
      </c>
      <c r="D22" s="27">
        <f>IF(ISNUMBER($G22),SUM(D18:D21),"")</f>
        <v>335</v>
      </c>
      <c r="E22" s="28">
        <f>IF(ISNUMBER($G22),SUM(E18:E21),"")</f>
        <v>156</v>
      </c>
      <c r="F22" s="28">
        <f>IF(ISNUMBER($G22),SUM(F18:F21),"")</f>
        <v>7</v>
      </c>
      <c r="G22" s="29">
        <f>IF(SUM($G18:$G21)+SUM($Q18:$Q21)&gt;0,SUM(G18:G21),"")</f>
        <v>491</v>
      </c>
      <c r="H22" s="27">
        <f>IF(ISNUMBER($G22),SUM(H18:H21),"")</f>
        <v>2</v>
      </c>
      <c r="I22" s="99"/>
      <c r="K22" s="96">
        <v>6686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121</v>
      </c>
      <c r="P22" s="28">
        <f>IF(ISNUMBER($G22),SUM(P18:P21),"")</f>
        <v>9</v>
      </c>
      <c r="Q22" s="29">
        <f>IF(SUM($G18:$G21)+SUM($Q18:$Q21)&gt;0,SUM(Q18:Q21),"")</f>
        <v>486</v>
      </c>
      <c r="R22" s="27">
        <f>IF(ISNUMBER($G22),SUM(R18:R21),"")</f>
        <v>2</v>
      </c>
      <c r="S22" s="99"/>
    </row>
    <row r="23" spans="1:19" ht="12.95" customHeight="1" x14ac:dyDescent="0.2">
      <c r="A23" s="88" t="s">
        <v>29</v>
      </c>
      <c r="B23" s="89"/>
      <c r="C23" s="10">
        <v>1</v>
      </c>
      <c r="D23" s="11">
        <v>78</v>
      </c>
      <c r="E23" s="12">
        <v>53</v>
      </c>
      <c r="F23" s="12">
        <v>1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81</v>
      </c>
      <c r="O23" s="12">
        <v>51</v>
      </c>
      <c r="P23" s="12">
        <v>1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82</v>
      </c>
      <c r="E24" s="18">
        <v>41</v>
      </c>
      <c r="F24" s="18">
        <v>2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83</v>
      </c>
      <c r="O24" s="18">
        <v>41</v>
      </c>
      <c r="P24" s="18">
        <v>1</v>
      </c>
      <c r="Q24" s="19">
        <f>IF(AND(ISBLANK(N24),ISBLANK(O24)),"",N24+O24)</f>
        <v>124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96</v>
      </c>
      <c r="E25" s="18">
        <v>26</v>
      </c>
      <c r="F25" s="18">
        <v>4</v>
      </c>
      <c r="G25" s="19">
        <f>IF(AND(ISBLANK(D25),ISBLANK(E25)),"",D25+E25)</f>
        <v>122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66</v>
      </c>
      <c r="O25" s="18">
        <v>30</v>
      </c>
      <c r="P25" s="18">
        <v>3</v>
      </c>
      <c r="Q25" s="19">
        <f>IF(AND(ISBLANK(N25),ISBLANK(O25)),"",N25+O25)</f>
        <v>96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92</v>
      </c>
      <c r="E26" s="23">
        <v>39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35</v>
      </c>
      <c r="P26" s="23">
        <v>3</v>
      </c>
      <c r="Q26" s="24">
        <f>IF(AND(ISBLANK(N26),ISBLANK(O26)),"",N26+O26)</f>
        <v>116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22272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159</v>
      </c>
      <c r="F27" s="28">
        <f>IF(ISNUMBER($G27),SUM(F23:F26),"")</f>
        <v>8</v>
      </c>
      <c r="G27" s="29">
        <f>IF(SUM($G23:$G26)+SUM($Q23:$Q26)&gt;0,SUM(G23:G26),"")</f>
        <v>507</v>
      </c>
      <c r="H27" s="27">
        <f>IF(ISNUMBER($G27),SUM(H23:H26),"")</f>
        <v>2</v>
      </c>
      <c r="I27" s="99"/>
      <c r="K27" s="96">
        <v>12072</v>
      </c>
      <c r="L27" s="97"/>
      <c r="M27" s="26" t="s">
        <v>18</v>
      </c>
      <c r="N27" s="27">
        <f>IF(ISNUMBER($G27),SUM(N23:N26),"")</f>
        <v>311</v>
      </c>
      <c r="O27" s="28">
        <f>IF(ISNUMBER($G27),SUM(O23:O26),"")</f>
        <v>157</v>
      </c>
      <c r="P27" s="28">
        <f>IF(ISNUMBER($G27),SUM(P23:P26),"")</f>
        <v>8</v>
      </c>
      <c r="Q27" s="29">
        <f>IF(SUM($G23:$G26)+SUM($Q23:$Q26)&gt;0,SUM(Q23:Q26),"")</f>
        <v>468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85</v>
      </c>
      <c r="E28" s="12">
        <v>36</v>
      </c>
      <c r="F28" s="12">
        <v>0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33</v>
      </c>
      <c r="P28" s="12">
        <v>3</v>
      </c>
      <c r="Q28" s="13">
        <f>IF(AND(ISBLANK(N28),ISBLANK(O28)),"",N28+O28)</f>
        <v>122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94</v>
      </c>
      <c r="E29" s="18">
        <v>44</v>
      </c>
      <c r="F29" s="18">
        <v>2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50</v>
      </c>
      <c r="P29" s="18">
        <v>0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86</v>
      </c>
      <c r="E30" s="18">
        <v>45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78</v>
      </c>
      <c r="O30" s="18">
        <v>36</v>
      </c>
      <c r="P30" s="18">
        <v>2</v>
      </c>
      <c r="Q30" s="19">
        <f>IF(AND(ISBLANK(N30),ISBLANK(O30)),"",N30+O30)</f>
        <v>114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87</v>
      </c>
      <c r="E31" s="23">
        <v>54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36</v>
      </c>
      <c r="P31" s="23">
        <v>1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17319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179</v>
      </c>
      <c r="F32" s="28">
        <f>IF(ISNUMBER($G32),SUM(F28:F31),"")</f>
        <v>2</v>
      </c>
      <c r="G32" s="29">
        <f>IF(SUM($G28:$G31)+SUM($Q28:$Q31)&gt;0,SUM(G28:G31),"")</f>
        <v>531</v>
      </c>
      <c r="H32" s="27">
        <f>IF(ISNUMBER($G32),SUM(H28:H31),"")</f>
        <v>2</v>
      </c>
      <c r="I32" s="99"/>
      <c r="K32" s="96">
        <v>14928</v>
      </c>
      <c r="L32" s="97"/>
      <c r="M32" s="26" t="s">
        <v>18</v>
      </c>
      <c r="N32" s="27">
        <f>IF(ISNUMBER($G32),SUM(N28:N31),"")</f>
        <v>344</v>
      </c>
      <c r="O32" s="28">
        <f>IF(ISNUMBER($G32),SUM(O28:O31),"")</f>
        <v>155</v>
      </c>
      <c r="P32" s="28">
        <f>IF(ISNUMBER($G32),SUM(P28:P31),"")</f>
        <v>6</v>
      </c>
      <c r="Q32" s="29">
        <f>IF(SUM($G28:$G31)+SUM($Q28:$Q31)&gt;0,SUM(Q28:Q31),"")</f>
        <v>499</v>
      </c>
      <c r="R32" s="27">
        <f>IF(ISNUMBER($G32),SUM(R28:R31),"")</f>
        <v>2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93</v>
      </c>
      <c r="E33" s="12">
        <v>43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89</v>
      </c>
      <c r="O33" s="12">
        <v>43</v>
      </c>
      <c r="P33" s="12">
        <v>0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83</v>
      </c>
      <c r="E34" s="18">
        <v>51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75</v>
      </c>
      <c r="O34" s="18">
        <v>27</v>
      </c>
      <c r="P34" s="18">
        <v>7</v>
      </c>
      <c r="Q34" s="19">
        <f>IF(AND(ISBLANK(N34),ISBLANK(O34)),"",N34+O34)</f>
        <v>102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76</v>
      </c>
      <c r="E35" s="18">
        <v>43</v>
      </c>
      <c r="F35" s="18">
        <v>1</v>
      </c>
      <c r="G35" s="19">
        <f>IF(AND(ISBLANK(D35),ISBLANK(E35)),"",D35+E35)</f>
        <v>119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99</v>
      </c>
      <c r="O35" s="18">
        <v>44</v>
      </c>
      <c r="P35" s="18">
        <v>2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90</v>
      </c>
      <c r="E36" s="23">
        <v>41</v>
      </c>
      <c r="F36" s="23">
        <v>2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21</v>
      </c>
      <c r="P36" s="23">
        <v>7</v>
      </c>
      <c r="Q36" s="24">
        <f>IF(AND(ISBLANK(N36),ISBLANK(O36)),"",N36+O36)</f>
        <v>113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17562</v>
      </c>
      <c r="B37" s="97"/>
      <c r="C37" s="26" t="s">
        <v>18</v>
      </c>
      <c r="D37" s="27">
        <f>IF(ISNUMBER($G37),SUM(D33:D36),"")</f>
        <v>342</v>
      </c>
      <c r="E37" s="28">
        <f>IF(ISNUMBER($G37),SUM(E33:E36),"")</f>
        <v>178</v>
      </c>
      <c r="F37" s="28">
        <f>IF(ISNUMBER($G37),SUM(F33:F36),"")</f>
        <v>4</v>
      </c>
      <c r="G37" s="29">
        <f>IF(SUM($G33:$G36)+SUM($Q33:$Q36)&gt;0,SUM(G33:G36),"")</f>
        <v>520</v>
      </c>
      <c r="H37" s="27">
        <f>IF(ISNUMBER($G37),SUM(H33:H36),"")</f>
        <v>3</v>
      </c>
      <c r="I37" s="99"/>
      <c r="K37" s="96">
        <v>6687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135</v>
      </c>
      <c r="P37" s="28">
        <f>IF(ISNUMBER($G37),SUM(P33:P36),"")</f>
        <v>16</v>
      </c>
      <c r="Q37" s="29">
        <f>IF(SUM($G33:$G36)+SUM($Q33:$Q36)&gt;0,SUM(Q33:Q36),"")</f>
        <v>490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2102</v>
      </c>
      <c r="E39" s="34">
        <f>IF(ISNUMBER($G39),SUM(E12,E17,E22,E27,E32,E37),"")</f>
        <v>1027</v>
      </c>
      <c r="F39" s="34">
        <f>IF(ISNUMBER($G39),SUM(F12,F17,F22,F27,F32,F37),"")</f>
        <v>26</v>
      </c>
      <c r="G39" s="35">
        <f>IF(SUM($G$8:$G$37)+SUM($Q$8:$Q$37)&gt;0,SUM(G12,G17,G22,G27,G32,G37),"")</f>
        <v>3129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2099</v>
      </c>
      <c r="O39" s="34">
        <f>IF(ISNUMBER($G39),SUM(O12,O17,O22,O27,O32,O37),"")</f>
        <v>894</v>
      </c>
      <c r="P39" s="34">
        <f>IF(ISNUMBER($G39),SUM(P12,P17,P22,P27,P32,P37),"")</f>
        <v>56</v>
      </c>
      <c r="Q39" s="35">
        <f>IF(SUM($G$8:$G$37)+SUM($Q$8:$Q$37)&gt;0,SUM(Q12,Q17,Q22,Q27,Q32,Q37),"")</f>
        <v>2993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8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0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Sokol Bohumín  – TJ Sokol Machová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2019-03-03T08:42:52Z</dcterms:modified>
</cp:coreProperties>
</file>